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0" windowHeight="13170"/>
  </bookViews>
  <sheets>
    <sheet name="Лист1" sheetId="1" r:id="rId1"/>
  </sheets>
  <definedNames>
    <definedName name="_xlnm.Print_Area" localSheetId="0">Лист1!$A$1:$H$31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2" i="1"/>
  <c r="D20" i="1"/>
  <c r="E18" i="1" l="1"/>
  <c r="H18" i="1"/>
  <c r="F16" i="1"/>
  <c r="G16" i="1"/>
  <c r="F17" i="1"/>
  <c r="G17" i="1"/>
  <c r="G15" i="1"/>
  <c r="F15" i="1"/>
  <c r="D23" i="1"/>
  <c r="D24" i="1"/>
  <c r="D25" i="1"/>
  <c r="D26" i="1"/>
  <c r="D27" i="1"/>
  <c r="D28" i="1"/>
  <c r="D29" i="1"/>
  <c r="D30" i="1"/>
  <c r="D31" i="1"/>
  <c r="D12" i="1"/>
  <c r="D13" i="1"/>
  <c r="D14" i="1"/>
  <c r="D11" i="1"/>
  <c r="D15" i="1" l="1"/>
  <c r="D17" i="1"/>
  <c r="G18" i="1"/>
  <c r="D16" i="1"/>
  <c r="F18" i="1"/>
  <c r="D18" i="1" l="1"/>
</calcChain>
</file>

<file path=xl/sharedStrings.xml><?xml version="1.0" encoding="utf-8"?>
<sst xmlns="http://schemas.openxmlformats.org/spreadsheetml/2006/main" count="25" uniqueCount="24">
  <si>
    <t>Наименование муниципальной программы, подпрограммы,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</si>
  <si>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</si>
  <si>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</si>
  <si>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</si>
  <si>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</si>
  <si>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</si>
  <si>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</si>
  <si>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</si>
  <si>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бюджет муниципального образования Киришсий муниципальный район Ленинградской области</t>
  </si>
  <si>
    <t>Муниципальная программа "Развитие сельского хозяйства в Киришском муниципальном районе"</t>
  </si>
  <si>
    <t>Процессная часть</t>
  </si>
  <si>
    <t>Комитет по управлению муниципальным имуществом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</si>
  <si>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</si>
  <si>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</si>
  <si>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</si>
  <si>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</si>
  <si>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</si>
  <si>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</si>
  <si>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</si>
  <si>
    <t>Комплекс процессных мероприятий "Организация, проведение и участие в конкурсах и выставках"</t>
  </si>
  <si>
    <t>Приложение к постановлению
от 30.12.2022 № 2968</t>
  </si>
  <si>
    <t>Комитет экономического развития 
и инвестиционной деятельности</t>
  </si>
  <si>
    <t>Комитет экономического развития 
и инвестиционной деятельности, Комитет по местному самоуправлению, межнациональным отношениям 
и организационной работе</t>
  </si>
  <si>
    <t>Ответственный 
за реализацию проекта,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</si>
</sst>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NumberFormat="1" applyFont="1" applyFill="1"/>
    <xf numFmtId="0" fontId="0" fillId="2" borderId="0" xfId="0" applyNumberForma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Normal="100" zoomScaleSheetLayoutView="100" workbookViewId="0">
      <selection activeCell="B7" sqref="B7:B9"/>
    </sheetView>
  </sheetViews>
  <sheetFormatPr defaultColWidth="9.140625" defaultRowHeight="15" x14ac:dyDescent="0.25"/>
  <cols>
    <col min="1" max="1" width="48" style="4" customWidth="1"/>
    <col min="2" max="2" width="22.42578125" style="3" customWidth="1"/>
    <col min="3" max="3" width="16.140625" style="6" customWidth="1"/>
    <col min="4" max="4" width="16.28515625" style="3" customWidth="1"/>
    <col min="5" max="5" width="19.7109375" style="3" customWidth="1"/>
    <col min="6" max="6" width="19.85546875" style="3" customWidth="1"/>
    <col min="7" max="7" width="26.42578125" style="3" customWidth="1"/>
    <col min="8" max="8" width="17.85546875" style="3" customWidth="1"/>
    <col min="9" max="9" width="30.42578125" style="3" customWidth="1"/>
    <col min="10" max="16384" width="9.140625" style="3"/>
  </cols>
  <sheetData>
    <row r="1" spans="1:9" ht="35.450000000000003" customHeight="1" x14ac:dyDescent="0.25">
      <c r="G1" s="45" t="s">
        <v>20</v>
      </c>
      <c r="H1" s="45"/>
      <c r="I1" s="2"/>
    </row>
    <row r="2" spans="1:9" x14ac:dyDescent="0.25">
      <c r="G2" s="2"/>
      <c r="H2" s="2"/>
      <c r="I2" s="2"/>
    </row>
    <row r="3" spans="1:9" s="8" customFormat="1" ht="37.35" customHeight="1" x14ac:dyDescent="0.25">
      <c r="A3" s="7"/>
      <c r="C3" s="9"/>
      <c r="G3" s="21" t="s">
        <v>18</v>
      </c>
      <c r="H3" s="21"/>
    </row>
    <row r="4" spans="1:9" s="2" customFormat="1" ht="15" customHeight="1" x14ac:dyDescent="0.25">
      <c r="A4" s="41" t="s">
        <v>12</v>
      </c>
      <c r="B4" s="41"/>
      <c r="C4" s="41"/>
      <c r="D4" s="41"/>
      <c r="E4" s="41"/>
      <c r="F4" s="41"/>
      <c r="G4" s="41"/>
      <c r="H4" s="41"/>
    </row>
    <row r="5" spans="1:9" s="2" customFormat="1" ht="14.45" customHeight="1" x14ac:dyDescent="0.25">
      <c r="A5" s="46" t="s">
        <v>13</v>
      </c>
      <c r="B5" s="46"/>
      <c r="C5" s="46"/>
      <c r="D5" s="46"/>
      <c r="E5" s="46"/>
      <c r="F5" s="46"/>
      <c r="G5" s="46"/>
      <c r="H5" s="46"/>
    </row>
    <row r="6" spans="1:9" s="2" customFormat="1" ht="14.25" customHeight="1" x14ac:dyDescent="0.25">
      <c r="A6" s="1"/>
      <c r="C6" s="5"/>
    </row>
    <row r="7" spans="1:9" s="1" customFormat="1" ht="25.35" customHeight="1" x14ac:dyDescent="0.25">
      <c r="A7" s="26" t="s">
        <v>0</v>
      </c>
      <c r="B7" s="26" t="s">
        <v>23</v>
      </c>
      <c r="C7" s="42" t="s">
        <v>1</v>
      </c>
      <c r="D7" s="38" t="s">
        <v>7</v>
      </c>
      <c r="E7" s="39"/>
      <c r="F7" s="39"/>
      <c r="G7" s="39"/>
      <c r="H7" s="40"/>
    </row>
    <row r="8" spans="1:9" s="1" customFormat="1" ht="16.350000000000001" customHeight="1" x14ac:dyDescent="0.25">
      <c r="A8" s="27"/>
      <c r="B8" s="27"/>
      <c r="C8" s="43"/>
      <c r="D8" s="26" t="s">
        <v>2</v>
      </c>
      <c r="E8" s="38" t="s">
        <v>3</v>
      </c>
      <c r="F8" s="39"/>
      <c r="G8" s="39"/>
      <c r="H8" s="40"/>
    </row>
    <row r="9" spans="1:9" s="1" customFormat="1" ht="66.599999999999994" customHeight="1" x14ac:dyDescent="0.25">
      <c r="A9" s="28"/>
      <c r="B9" s="28"/>
      <c r="C9" s="44"/>
      <c r="D9" s="28"/>
      <c r="E9" s="10" t="s">
        <v>4</v>
      </c>
      <c r="F9" s="10" t="s">
        <v>5</v>
      </c>
      <c r="G9" s="10" t="s">
        <v>8</v>
      </c>
      <c r="H9" s="10" t="s">
        <v>6</v>
      </c>
    </row>
    <row r="10" spans="1:9" s="1" customFormat="1" x14ac:dyDescent="0.25">
      <c r="A10" s="10">
        <v>1</v>
      </c>
      <c r="B10" s="10">
        <v>2</v>
      </c>
      <c r="C10" s="11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</row>
    <row r="11" spans="1:9" s="2" customFormat="1" ht="18" customHeight="1" x14ac:dyDescent="0.25">
      <c r="A11" s="32" t="s">
        <v>9</v>
      </c>
      <c r="B11" s="33"/>
      <c r="C11" s="16">
        <v>2018</v>
      </c>
      <c r="D11" s="17">
        <f>E11+F11+G11+H11</f>
        <v>10850.630000000001</v>
      </c>
      <c r="E11" s="17">
        <v>0</v>
      </c>
      <c r="F11" s="17">
        <v>2702</v>
      </c>
      <c r="G11" s="17">
        <v>8148.63</v>
      </c>
      <c r="H11" s="17">
        <v>0</v>
      </c>
    </row>
    <row r="12" spans="1:9" s="2" customFormat="1" x14ac:dyDescent="0.25">
      <c r="A12" s="34"/>
      <c r="B12" s="35"/>
      <c r="C12" s="16">
        <v>2019</v>
      </c>
      <c r="D12" s="17">
        <f t="shared" ref="D12:D14" si="0">E12+F12+G12+H12</f>
        <v>12644.009999999998</v>
      </c>
      <c r="E12" s="17">
        <v>0</v>
      </c>
      <c r="F12" s="17">
        <v>3271.04</v>
      </c>
      <c r="G12" s="17">
        <v>9372.9699999999993</v>
      </c>
      <c r="H12" s="17">
        <v>0</v>
      </c>
    </row>
    <row r="13" spans="1:9" s="2" customFormat="1" x14ac:dyDescent="0.25">
      <c r="A13" s="34"/>
      <c r="B13" s="35"/>
      <c r="C13" s="16">
        <v>2020</v>
      </c>
      <c r="D13" s="17">
        <f t="shared" si="0"/>
        <v>14472.38</v>
      </c>
      <c r="E13" s="17">
        <v>0</v>
      </c>
      <c r="F13" s="17">
        <v>5723</v>
      </c>
      <c r="G13" s="17">
        <v>8749.3799999999992</v>
      </c>
      <c r="H13" s="17">
        <v>0</v>
      </c>
    </row>
    <row r="14" spans="1:9" s="2" customFormat="1" ht="15.6" customHeight="1" x14ac:dyDescent="0.25">
      <c r="A14" s="34"/>
      <c r="B14" s="35"/>
      <c r="C14" s="16">
        <v>2021</v>
      </c>
      <c r="D14" s="17">
        <f t="shared" si="0"/>
        <v>12969.130000000001</v>
      </c>
      <c r="E14" s="17">
        <v>0</v>
      </c>
      <c r="F14" s="17">
        <v>5127</v>
      </c>
      <c r="G14" s="17">
        <v>7842.13</v>
      </c>
      <c r="H14" s="17">
        <v>0</v>
      </c>
    </row>
    <row r="15" spans="1:9" s="2" customFormat="1" x14ac:dyDescent="0.25">
      <c r="A15" s="34"/>
      <c r="B15" s="35"/>
      <c r="C15" s="16">
        <v>2022</v>
      </c>
      <c r="D15" s="17">
        <f>E15+F15+G15+H15</f>
        <v>14449.470000000001</v>
      </c>
      <c r="E15" s="17">
        <v>0</v>
      </c>
      <c r="F15" s="17">
        <f t="shared" ref="F15:G17" si="1">F20+F23+F26+F29</f>
        <v>6503</v>
      </c>
      <c r="G15" s="17">
        <f t="shared" si="1"/>
        <v>7946.47</v>
      </c>
      <c r="H15" s="17">
        <v>0</v>
      </c>
    </row>
    <row r="16" spans="1:9" s="2" customFormat="1" ht="16.7" customHeight="1" x14ac:dyDescent="0.25">
      <c r="A16" s="34"/>
      <c r="B16" s="35"/>
      <c r="C16" s="16">
        <v>2023</v>
      </c>
      <c r="D16" s="17">
        <f>E16+F16+G16+H16</f>
        <v>9047.16</v>
      </c>
      <c r="E16" s="17">
        <v>0</v>
      </c>
      <c r="F16" s="17">
        <f t="shared" si="1"/>
        <v>0</v>
      </c>
      <c r="G16" s="17">
        <f t="shared" si="1"/>
        <v>9047.16</v>
      </c>
      <c r="H16" s="17">
        <v>0</v>
      </c>
    </row>
    <row r="17" spans="1:8" s="2" customFormat="1" ht="16.7" customHeight="1" x14ac:dyDescent="0.25">
      <c r="A17" s="36"/>
      <c r="B17" s="37"/>
      <c r="C17" s="16">
        <v>2024</v>
      </c>
      <c r="D17" s="17">
        <f>E17+F17+G17+H17</f>
        <v>9041.6</v>
      </c>
      <c r="E17" s="17">
        <v>0</v>
      </c>
      <c r="F17" s="17">
        <f t="shared" si="1"/>
        <v>0</v>
      </c>
      <c r="G17" s="17">
        <f t="shared" si="1"/>
        <v>9041.6</v>
      </c>
      <c r="H17" s="17">
        <v>0</v>
      </c>
    </row>
    <row r="18" spans="1:8" s="2" customFormat="1" ht="18" customHeight="1" x14ac:dyDescent="0.25">
      <c r="A18" s="29" t="s">
        <v>14</v>
      </c>
      <c r="B18" s="30"/>
      <c r="C18" s="31"/>
      <c r="D18" s="17">
        <f>D11+D12+D13+D14+D15+D16+D17</f>
        <v>83474.38</v>
      </c>
      <c r="E18" s="17">
        <f t="shared" ref="E18:H18" si="2">E11+E12+E13+E14+E15+E16+E17</f>
        <v>0</v>
      </c>
      <c r="F18" s="17">
        <f t="shared" si="2"/>
        <v>23326.04</v>
      </c>
      <c r="G18" s="17">
        <f t="shared" si="2"/>
        <v>60148.339999999989</v>
      </c>
      <c r="H18" s="17">
        <f t="shared" si="2"/>
        <v>0</v>
      </c>
    </row>
    <row r="19" spans="1:8" s="2" customFormat="1" ht="15.6" customHeight="1" x14ac:dyDescent="0.25">
      <c r="A19" s="29" t="s">
        <v>10</v>
      </c>
      <c r="B19" s="30"/>
      <c r="C19" s="30"/>
      <c r="D19" s="30"/>
      <c r="E19" s="30"/>
      <c r="F19" s="30"/>
      <c r="G19" s="30"/>
      <c r="H19" s="31"/>
    </row>
    <row r="20" spans="1:8" s="2" customFormat="1" ht="16.5" customHeight="1" x14ac:dyDescent="0.25">
      <c r="A20" s="22" t="s">
        <v>15</v>
      </c>
      <c r="B20" s="22" t="s">
        <v>21</v>
      </c>
      <c r="C20" s="16">
        <v>2022</v>
      </c>
      <c r="D20" s="17">
        <f>F20+G20</f>
        <v>13703</v>
      </c>
      <c r="E20" s="17">
        <v>0</v>
      </c>
      <c r="F20" s="17">
        <v>6503</v>
      </c>
      <c r="G20" s="17">
        <v>7200</v>
      </c>
      <c r="H20" s="17">
        <v>0</v>
      </c>
    </row>
    <row r="21" spans="1:8" s="2" customFormat="1" ht="16.7" customHeight="1" x14ac:dyDescent="0.25">
      <c r="A21" s="23"/>
      <c r="B21" s="23"/>
      <c r="C21" s="16">
        <v>2023</v>
      </c>
      <c r="D21" s="17">
        <f t="shared" ref="D21:D22" si="3">F21+G21</f>
        <v>8200</v>
      </c>
      <c r="E21" s="17">
        <v>0</v>
      </c>
      <c r="F21" s="17">
        <v>0</v>
      </c>
      <c r="G21" s="17">
        <v>8200</v>
      </c>
      <c r="H21" s="17">
        <v>0</v>
      </c>
    </row>
    <row r="22" spans="1:8" s="2" customFormat="1" ht="39.6" customHeight="1" x14ac:dyDescent="0.25">
      <c r="A22" s="24"/>
      <c r="B22" s="24"/>
      <c r="C22" s="16">
        <v>2024</v>
      </c>
      <c r="D22" s="17">
        <f t="shared" si="3"/>
        <v>8200</v>
      </c>
      <c r="E22" s="17">
        <v>0</v>
      </c>
      <c r="F22" s="17">
        <v>0</v>
      </c>
      <c r="G22" s="17">
        <v>8200</v>
      </c>
      <c r="H22" s="17">
        <v>0</v>
      </c>
    </row>
    <row r="23" spans="1:8" s="2" customFormat="1" ht="19.350000000000001" customHeight="1" x14ac:dyDescent="0.25">
      <c r="A23" s="22" t="s">
        <v>19</v>
      </c>
      <c r="B23" s="22" t="s">
        <v>22</v>
      </c>
      <c r="C23" s="16">
        <v>2022</v>
      </c>
      <c r="D23" s="17">
        <f t="shared" ref="D23:D31" si="4">E23+F23+G23+H23</f>
        <v>746.47</v>
      </c>
      <c r="E23" s="17">
        <v>0</v>
      </c>
      <c r="F23" s="17">
        <v>0</v>
      </c>
      <c r="G23" s="17">
        <v>746.47</v>
      </c>
      <c r="H23" s="17">
        <v>0</v>
      </c>
    </row>
    <row r="24" spans="1:8" s="2" customFormat="1" ht="18" customHeight="1" x14ac:dyDescent="0.25">
      <c r="A24" s="23"/>
      <c r="B24" s="23"/>
      <c r="C24" s="16">
        <v>2023</v>
      </c>
      <c r="D24" s="17">
        <f t="shared" si="4"/>
        <v>841.6</v>
      </c>
      <c r="E24" s="17">
        <v>0</v>
      </c>
      <c r="F24" s="17">
        <v>0</v>
      </c>
      <c r="G24" s="17">
        <v>841.6</v>
      </c>
      <c r="H24" s="17">
        <v>0</v>
      </c>
    </row>
    <row r="25" spans="1:8" s="2" customFormat="1" ht="126.75" customHeight="1" x14ac:dyDescent="0.25">
      <c r="A25" s="24"/>
      <c r="B25" s="24"/>
      <c r="C25" s="16">
        <v>2024</v>
      </c>
      <c r="D25" s="17">
        <f t="shared" si="4"/>
        <v>841.6</v>
      </c>
      <c r="E25" s="17">
        <v>0</v>
      </c>
      <c r="F25" s="17">
        <v>0</v>
      </c>
      <c r="G25" s="17">
        <v>841.6</v>
      </c>
      <c r="H25" s="17">
        <v>0</v>
      </c>
    </row>
    <row r="26" spans="1:8" s="2" customFormat="1" ht="16.5" customHeight="1" x14ac:dyDescent="0.25">
      <c r="A26" s="18" t="s">
        <v>16</v>
      </c>
      <c r="B26" s="18" t="s">
        <v>11</v>
      </c>
      <c r="C26" s="12">
        <v>2022</v>
      </c>
      <c r="D26" s="13">
        <f t="shared" si="4"/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s="2" customFormat="1" x14ac:dyDescent="0.25">
      <c r="A27" s="19"/>
      <c r="B27" s="19"/>
      <c r="C27" s="12">
        <v>2023</v>
      </c>
      <c r="D27" s="13">
        <f t="shared" si="4"/>
        <v>5.56</v>
      </c>
      <c r="E27" s="13">
        <v>0</v>
      </c>
      <c r="F27" s="13">
        <v>0</v>
      </c>
      <c r="G27" s="13">
        <v>5.56</v>
      </c>
      <c r="H27" s="13">
        <v>0</v>
      </c>
    </row>
    <row r="28" spans="1:8" s="2" customFormat="1" ht="19.149999999999999" customHeight="1" x14ac:dyDescent="0.25">
      <c r="A28" s="20"/>
      <c r="B28" s="20"/>
      <c r="C28" s="12">
        <v>2024</v>
      </c>
      <c r="D28" s="13">
        <f t="shared" si="4"/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6.5" customHeight="1" x14ac:dyDescent="0.25">
      <c r="A29" s="25" t="s">
        <v>17</v>
      </c>
      <c r="B29" s="18" t="s">
        <v>21</v>
      </c>
      <c r="C29" s="14">
        <v>2022</v>
      </c>
      <c r="D29" s="13">
        <f t="shared" si="4"/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20.45" customHeight="1" x14ac:dyDescent="0.25">
      <c r="A30" s="25"/>
      <c r="B30" s="19"/>
      <c r="C30" s="14">
        <v>2023</v>
      </c>
      <c r="D30" s="13">
        <f t="shared" si="4"/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37.9" customHeight="1" x14ac:dyDescent="0.25">
      <c r="A31" s="25"/>
      <c r="B31" s="20"/>
      <c r="C31" s="12">
        <v>2024</v>
      </c>
      <c r="D31" s="13">
        <f t="shared" si="4"/>
        <v>0</v>
      </c>
      <c r="E31" s="15">
        <v>0</v>
      </c>
      <c r="F31" s="15">
        <v>0</v>
      </c>
      <c r="G31" s="15">
        <v>0</v>
      </c>
      <c r="H31" s="15">
        <v>0</v>
      </c>
    </row>
  </sheetData>
  <mergeCells count="21">
    <mergeCell ref="G1:H1"/>
    <mergeCell ref="B7:B9"/>
    <mergeCell ref="A23:A25"/>
    <mergeCell ref="A26:A28"/>
    <mergeCell ref="A5:H5"/>
    <mergeCell ref="B29:B31"/>
    <mergeCell ref="G3:H3"/>
    <mergeCell ref="B23:B25"/>
    <mergeCell ref="B26:B28"/>
    <mergeCell ref="A29:A31"/>
    <mergeCell ref="A7:A9"/>
    <mergeCell ref="A18:C18"/>
    <mergeCell ref="A11:B17"/>
    <mergeCell ref="A19:H19"/>
    <mergeCell ref="A20:A22"/>
    <mergeCell ref="B20:B22"/>
    <mergeCell ref="D7:H7"/>
    <mergeCell ref="E8:H8"/>
    <mergeCell ref="D8:D9"/>
    <mergeCell ref="A4:H4"/>
    <mergeCell ref="C7:C9"/>
  </mergeCells>
  <pageMargins left="0.78740157480314965" right="0.39370078740157483" top="1.1811023622047243" bottom="0.78740157480314965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2023-01-09T10:49:13Z</dcterms:modified>
</cp:coreProperties>
</file>